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10" sheetId="2" r:id="rId1"/>
  </sheets>
  <definedNames>
    <definedName name="_xlnm.Print_Area" localSheetId="0">КПК0117310!$A$1:$BM$94</definedName>
  </definedNames>
  <calcPr calcId="144525" refMode="R1C1"/>
</workbook>
</file>

<file path=xl/calcChain.xml><?xml version="1.0" encoding="utf-8"?>
<calcChain xmlns="http://schemas.openxmlformats.org/spreadsheetml/2006/main">
  <c r="AJ68" i="2" l="1"/>
  <c r="AB68" i="2"/>
  <c r="BE81" i="2"/>
  <c r="BE80" i="2"/>
  <c r="BE79" i="2"/>
  <c r="BE78" i="2"/>
  <c r="BE77" i="2"/>
  <c r="BE76" i="2"/>
  <c r="BE75" i="2"/>
  <c r="BE74" i="2"/>
  <c r="AR68" i="2"/>
  <c r="AS58" i="2"/>
  <c r="AS57" i="2"/>
  <c r="AS56" i="2"/>
  <c r="AS55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<sst xmlns="http://schemas.openxmlformats.org/spreadsheetml/2006/main" count="141" uniqueCount="103">
  <si>
    <t>ЗАТВЕРДЖЕНО</t>
  </si>
  <si>
    <t>Наказ / розпорядчий документ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</si>
  <si>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</si>
  <si>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</si>
  <si>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</si>
  <si>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</si>
  <si>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</si>
  <si>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</si>
  <si>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</si>
  <si>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</si>
  <si>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</si>
  <si>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</si>
  <si>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</si>
  <si>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</si>
  <si>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</si>
  <si>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</si>
  <si>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</si>
  <si>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</si>
  <si>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</si>
  <si>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</si>
  <si>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</si>
  <si>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</si>
  <si>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</si>
  <si>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</si>
  <si>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</si>
  <si>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</si>
  <si>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</si>
  <si>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</si>
  <si>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</si>
  <si>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</si>
  <si>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</si>
  <si>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</si>
  <si>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</si>
  <si>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</si>
  <si>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</si>
  <si>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</si>
  <si>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</si>
  <si>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</si>
  <si>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</si>
  <si>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</si>
  <si>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</si>
  <si>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</si>
  <si>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</si>
  <si>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</si>
  <si>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</si>
  <si>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</si>
  <si>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</si>
  <si>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</si>
  <si>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</si>
  <si>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</si>
  <si>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</si>
  <si>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</si>
  <si>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</si>
  <si>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</si>
  <si>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</si>
  <si>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</si>
  <si>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</si>
  <si>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</si>
  <si>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</si>
  <si>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</si>
  <si>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</si>
  <si>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</si>
  <si>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</si>
  <si>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</si>
  <si>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Будівництво об`єктів житлово-комунального господарства</t>
  </si>
  <si>
    <t>Реконструкція об'єкта, екологічне та гідрологічне покращення річки Іченька та прилеглих територій від вул. Свято-Преображенська до вул. Скубана в м. Ічня</t>
  </si>
  <si>
    <t>Капітальний ремонт пішохідної доріжки вздовж Міського ставу від вул. Вокзальна до вул. Свято-Преображенська м. Ічня</t>
  </si>
  <si>
    <t>Капітальний ремонт тротуару по вул. Воскресінська вздовж буд. 15 в м. Ічня</t>
  </si>
  <si>
    <t>Капітальний ремонт тротуару по вул. Свято-Преображенська від вул. Героїв Майдану до буд. 19 (непарна сторона) ПК0+11-ПК4+21 м. Ічня</t>
  </si>
  <si>
    <t>Капітальний ремонт тротуару по вул. Свято-Преображенська від вул. Героїв Майдану до пров. Заводський (парна сторона) ПК0+16-ПК3+30 в м.Ічня</t>
  </si>
  <si>
    <t>Капітальний ремонт тротуару по вул. Гоголя від вул. Героїв Майдану до буд. №4а (парна сторона) в м. Ічня</t>
  </si>
  <si>
    <t>Капітальний ремонтпроїздної частини вул. Травненва ПК10+79-ПК23+84 в м. Ічня</t>
  </si>
  <si>
    <t>Благоустрій зони відпочинку з облаштуванням фонтану на ториторії центру дозвілля і культури Ічнянської міської ради в м. Ічня вул. Гоголя, 1</t>
  </si>
  <si>
    <t>Капітальний ремонт пішохідних доріжок з улаштуванням елементів благоустрою в Міському парку на початку вул. Героїв Майдану та вул. Вокзальна в м.Ічня</t>
  </si>
  <si>
    <t>УСЬОГО</t>
  </si>
  <si>
    <t>Затрат</t>
  </si>
  <si>
    <t>капітальний ремонт, реконструкція об"єктів</t>
  </si>
  <si>
    <t>тис.грн.</t>
  </si>
  <si>
    <t>Продукту</t>
  </si>
  <si>
    <t>кількість об"єктів по капітальному ремонту, будівництву</t>
  </si>
  <si>
    <t>од.</t>
  </si>
  <si>
    <t>кількість об"єктів по реконструкції</t>
  </si>
  <si>
    <t>Ефективності</t>
  </si>
  <si>
    <t>середні витрати на  капітальний ремонт, будівництво одного об"єкта</t>
  </si>
  <si>
    <t>середні витрати на реконструкцію</t>
  </si>
  <si>
    <t>Конституція України, Закон України "Про Державний бюджет на 2020 рік", Бюджетний кодекс України, Закон України" Про місцеве самоврядування в Україні", Наказ Міністерства Фінансів від 20.08.2014 року №836 "Про деякі питання запровадження програмно- цільового методу складання та виконання місцевих бюджетів", рішення сесії від 18.02.2020 р " Про внесення змін до рішення сесії від 18.12.2019 року "Про міський бюджет на 2020 рік", рішення сесії від 07.04.2020 р " Про внесення змін до рішення сесії від 18.12.2019 року "Про міський бюджет на 2020 рік", рішення сесії від 08.07.2020 р " Про внесення змін до рішення сесії від 18.12.2019 року "Про міський бюджет на 2020 рік".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</si>
  <si>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</si>
  <si>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</si>
  <si>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Ічнянська міська рада</t>
  </si>
  <si>
    <t>Перший заступник міського голови</t>
  </si>
  <si>
    <t>О.І. Бондар</t>
  </si>
  <si>
    <t>04061748</t>
  </si>
  <si>
    <t>25524000000</t>
  </si>
  <si>
    <t>гривень</t>
  </si>
  <si>
    <t>бюджетної програми місцевого бюджету на 2020  рік</t>
  </si>
  <si>
    <t>0117310</t>
  </si>
  <si>
    <t>0110000</t>
  </si>
  <si>
    <t>7310</t>
  </si>
  <si>
    <t>0443</t>
  </si>
  <si>
    <t>розпорядження 
Ічнянської міської ради</t>
  </si>
  <si>
    <t>від 09 липня 2020 року №118</t>
  </si>
  <si>
    <t>Програми розвитку водного господарства та  екологічного, гідрологічного оздоровлення  річки Іченька і  прилеглих  територій Ічнянської міської ради на  2019 – 2025 роки</t>
  </si>
  <si>
    <t>Програма "Реформування і розвитку житлово-комунального господарства міста Ічня на 2016-2020 роки"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</si>
</sst>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174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  <xf numFmtId="174" fontId="2" fillId="0" borderId="8" xfId="0" applyNumberFormat="1" applyFont="1" applyBorder="1" applyAlignment="1">
      <alignment horizontal="center" vertical="center" wrapText="1"/>
    </xf>
    <xf numFmtId="174" fontId="2" fillId="0" borderId="9" xfId="0" applyNumberFormat="1" applyFont="1" applyBorder="1" applyAlignment="1">
      <alignment horizontal="center" vertical="center" wrapText="1"/>
    </xf>
    <xf numFmtId="174" fontId="2" fillId="0" borderId="10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</cellXfs>
  <cellStyles count="1">
    <cellStyle name="Обычный" xfId="0" builtinId="0"/>
  </cellStyles>
  <dxfs count="2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4"/>
  <sheetViews>
    <sheetView tabSelected="1" topLeftCell="A66" zoomScaleNormal="100" zoomScaleSheetLayoutView="100" workbookViewId="0">
      <selection activeCell="AM69" sqref="AM6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7" t="s">
        <v>36</v>
      </c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</row>
    <row r="2" spans="1:77" ht="15.95" customHeight="1" x14ac:dyDescent="0.2">
      <c r="AO2" s="58" t="s">
        <v>0</v>
      </c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</row>
    <row r="3" spans="1:77" ht="15" customHeight="1" x14ac:dyDescent="0.2">
      <c r="AO3" s="58" t="s">
        <v>1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 x14ac:dyDescent="0.2">
      <c r="AO4" s="113" t="s">
        <v>99</v>
      </c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</row>
    <row r="5" spans="1:77" x14ac:dyDescent="0.2">
      <c r="AO5" s="60" t="s">
        <v>21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77" ht="7.5" customHeight="1" x14ac:dyDescent="0.2"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</row>
    <row r="7" spans="1:77" ht="15.95" customHeight="1" x14ac:dyDescent="0.2">
      <c r="AO7" s="50" t="s">
        <v>100</v>
      </c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</row>
    <row r="10" spans="1:77" ht="15.75" customHeight="1" x14ac:dyDescent="0.2">
      <c r="A10" s="51" t="s">
        <v>22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 x14ac:dyDescent="0.2">
      <c r="A11" s="51" t="s">
        <v>94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57" customHeight="1" x14ac:dyDescent="0.2">
      <c r="A13" s="25" t="s">
        <v>54</v>
      </c>
      <c r="B13" s="112" t="s">
        <v>86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4" t="s">
        <v>87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5"/>
      <c r="AU13" s="112" t="s">
        <v>91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0" t="s">
        <v>57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6" t="s">
        <v>63</v>
      </c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33"/>
      <c r="AU14" s="80" t="s">
        <v>56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57" customHeight="1" x14ac:dyDescent="0.2">
      <c r="A16" s="36" t="s">
        <v>5</v>
      </c>
      <c r="B16" s="112" t="s">
        <v>96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4" t="s">
        <v>87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5"/>
      <c r="AU16" s="112" t="s">
        <v>91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0" t="s">
        <v>57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6" t="s">
        <v>62</v>
      </c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33"/>
      <c r="AU17" s="80" t="s">
        <v>56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55</v>
      </c>
      <c r="B19" s="112" t="s">
        <v>95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12" t="s">
        <v>97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12" t="s">
        <v>98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9" t="s">
        <v>64</v>
      </c>
      <c r="AL19" s="111"/>
      <c r="AM19" s="111"/>
      <c r="AN19" s="111"/>
      <c r="AO19" s="111"/>
      <c r="AP19" s="111"/>
      <c r="AQ19" s="111"/>
      <c r="AR19" s="111"/>
      <c r="AS19" s="111"/>
      <c r="AT19" s="111"/>
      <c r="AU19" s="111"/>
      <c r="AV19" s="111"/>
      <c r="AW19" s="111"/>
      <c r="AX19" s="111"/>
      <c r="AY19" s="111"/>
      <c r="AZ19" s="111"/>
      <c r="BA19" s="111"/>
      <c r="BB19" s="111"/>
      <c r="BC19" s="111"/>
      <c r="BD19" s="26"/>
      <c r="BE19" s="112" t="s">
        <v>92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57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58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4" t="s">
        <v>59</v>
      </c>
      <c r="AB20" s="84"/>
      <c r="AC20" s="84"/>
      <c r="AD20" s="84"/>
      <c r="AE20" s="84"/>
      <c r="AF20" s="84"/>
      <c r="AG20" s="84"/>
      <c r="AH20" s="84"/>
      <c r="AI20" s="84"/>
      <c r="AJ20" s="28"/>
      <c r="AK20" s="85" t="s">
        <v>60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8"/>
      <c r="BE20" s="80" t="s">
        <v>61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6" t="s">
        <v>51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7">
        <v>5604617</v>
      </c>
      <c r="V22" s="57"/>
      <c r="W22" s="57"/>
      <c r="X22" s="57"/>
      <c r="Y22" s="57"/>
      <c r="Z22" s="57"/>
      <c r="AA22" s="57"/>
      <c r="AB22" s="57"/>
      <c r="AC22" s="57"/>
      <c r="AD22" s="57"/>
      <c r="AE22" s="78" t="s">
        <v>52</v>
      </c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57">
        <v>0</v>
      </c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47" t="s">
        <v>24</v>
      </c>
      <c r="BE22" s="47"/>
      <c r="BF22" s="47"/>
      <c r="BG22" s="47"/>
      <c r="BH22" s="47"/>
      <c r="BI22" s="47"/>
      <c r="BJ22" s="47"/>
      <c r="BK22" s="47"/>
      <c r="BL22" s="47"/>
    </row>
    <row r="23" spans="1:79" ht="24.95" customHeight="1" x14ac:dyDescent="0.2">
      <c r="A23" s="47" t="s">
        <v>23</v>
      </c>
      <c r="B23" s="47"/>
      <c r="C23" s="47"/>
      <c r="D23" s="47"/>
      <c r="E23" s="47"/>
      <c r="F23" s="47"/>
      <c r="G23" s="47"/>
      <c r="H23" s="47"/>
      <c r="I23" s="57">
        <v>5604617</v>
      </c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47" t="s">
        <v>25</v>
      </c>
      <c r="U23" s="47"/>
      <c r="V23" s="47"/>
      <c r="W23" s="4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8" t="s">
        <v>38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</row>
    <row r="26" spans="1:79" ht="78.75" customHeight="1" x14ac:dyDescent="0.2">
      <c r="A26" s="110" t="s">
        <v>85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7" t="s">
        <v>37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</row>
    <row r="29" spans="1:79" ht="27.75" customHeight="1" x14ac:dyDescent="0.2">
      <c r="A29" s="55" t="s">
        <v>29</v>
      </c>
      <c r="B29" s="55"/>
      <c r="C29" s="55"/>
      <c r="D29" s="55"/>
      <c r="E29" s="55"/>
      <c r="F29" s="55"/>
      <c r="G29" s="44" t="s">
        <v>41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6"/>
    </row>
    <row r="30" spans="1:79" ht="15.75" hidden="1" x14ac:dyDescent="0.2">
      <c r="A30" s="37">
        <v>1</v>
      </c>
      <c r="B30" s="37"/>
      <c r="C30" s="37"/>
      <c r="D30" s="37"/>
      <c r="E30" s="37"/>
      <c r="F30" s="37"/>
      <c r="G30" s="44">
        <v>2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6"/>
    </row>
    <row r="31" spans="1:79" ht="10.5" hidden="1" customHeight="1" x14ac:dyDescent="0.2">
      <c r="A31" s="49" t="s">
        <v>34</v>
      </c>
      <c r="B31" s="49"/>
      <c r="C31" s="49"/>
      <c r="D31" s="49"/>
      <c r="E31" s="49"/>
      <c r="F31" s="49"/>
      <c r="G31" s="68" t="s">
        <v>8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50</v>
      </c>
    </row>
    <row r="32" spans="1:79" x14ac:dyDescent="0.2">
      <c r="A32" s="49"/>
      <c r="B32" s="49"/>
      <c r="C32" s="49"/>
      <c r="D32" s="49"/>
      <c r="E32" s="49"/>
      <c r="F32" s="49"/>
      <c r="G32" s="52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4"/>
      <c r="CA32" s="1" t="s">
        <v>49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7" t="s">
        <v>39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</row>
    <row r="35" spans="1:79" ht="15.95" customHeight="1" x14ac:dyDescent="0.2">
      <c r="A35" s="110" t="s">
        <v>64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  <c r="AC35" s="111"/>
      <c r="AD35" s="111"/>
      <c r="AE35" s="111"/>
      <c r="AF35" s="111"/>
      <c r="AG35" s="111"/>
      <c r="AH35" s="111"/>
      <c r="AI35" s="111"/>
      <c r="AJ35" s="111"/>
      <c r="AK35" s="111"/>
      <c r="AL35" s="111"/>
      <c r="AM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/>
      <c r="BK35" s="111"/>
      <c r="BL35" s="11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7" t="s">
        <v>40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</row>
    <row r="38" spans="1:79" ht="27.75" customHeight="1" x14ac:dyDescent="0.2">
      <c r="A38" s="55" t="s">
        <v>29</v>
      </c>
      <c r="B38" s="55"/>
      <c r="C38" s="55"/>
      <c r="D38" s="55"/>
      <c r="E38" s="55"/>
      <c r="F38" s="55"/>
      <c r="G38" s="44" t="s">
        <v>26</v>
      </c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6"/>
    </row>
    <row r="39" spans="1:79" ht="15.75" hidden="1" x14ac:dyDescent="0.2">
      <c r="A39" s="37">
        <v>1</v>
      </c>
      <c r="B39" s="37"/>
      <c r="C39" s="37"/>
      <c r="D39" s="37"/>
      <c r="E39" s="37"/>
      <c r="F39" s="37"/>
      <c r="G39" s="44">
        <v>2</v>
      </c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6"/>
    </row>
    <row r="40" spans="1:79" ht="10.5" hidden="1" customHeight="1" x14ac:dyDescent="0.2">
      <c r="A40" s="49" t="s">
        <v>7</v>
      </c>
      <c r="B40" s="49"/>
      <c r="C40" s="49"/>
      <c r="D40" s="49"/>
      <c r="E40" s="49"/>
      <c r="F40" s="49"/>
      <c r="G40" s="68" t="s">
        <v>8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12</v>
      </c>
    </row>
    <row r="41" spans="1:79" ht="12.75" customHeight="1" x14ac:dyDescent="0.2">
      <c r="A41" s="49">
        <v>1</v>
      </c>
      <c r="B41" s="49"/>
      <c r="C41" s="49"/>
      <c r="D41" s="49"/>
      <c r="E41" s="49"/>
      <c r="F41" s="49"/>
      <c r="G41" s="88" t="s">
        <v>64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13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7" t="s">
        <v>42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93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7" t="s">
        <v>29</v>
      </c>
      <c r="B45" s="37"/>
      <c r="C45" s="37"/>
      <c r="D45" s="61" t="s">
        <v>27</v>
      </c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37" t="s">
        <v>30</v>
      </c>
      <c r="AD45" s="37"/>
      <c r="AE45" s="37"/>
      <c r="AF45" s="37"/>
      <c r="AG45" s="37"/>
      <c r="AH45" s="37"/>
      <c r="AI45" s="37"/>
      <c r="AJ45" s="37"/>
      <c r="AK45" s="37" t="s">
        <v>31</v>
      </c>
      <c r="AL45" s="37"/>
      <c r="AM45" s="37"/>
      <c r="AN45" s="37"/>
      <c r="AO45" s="37"/>
      <c r="AP45" s="37"/>
      <c r="AQ45" s="37"/>
      <c r="AR45" s="37"/>
      <c r="AS45" s="37" t="s">
        <v>28</v>
      </c>
      <c r="AT45" s="37"/>
      <c r="AU45" s="37"/>
      <c r="AV45" s="37"/>
      <c r="AW45" s="37"/>
      <c r="AX45" s="37"/>
      <c r="AY45" s="37"/>
      <c r="AZ45" s="3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7"/>
      <c r="B46" s="37"/>
      <c r="C46" s="37"/>
      <c r="D46" s="64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6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7">
        <v>1</v>
      </c>
      <c r="B47" s="37"/>
      <c r="C47" s="37"/>
      <c r="D47" s="38">
        <v>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40"/>
      <c r="AC47" s="37">
        <v>3</v>
      </c>
      <c r="AD47" s="37"/>
      <c r="AE47" s="37"/>
      <c r="AF47" s="37"/>
      <c r="AG47" s="37"/>
      <c r="AH47" s="37"/>
      <c r="AI47" s="37"/>
      <c r="AJ47" s="37"/>
      <c r="AK47" s="37">
        <v>4</v>
      </c>
      <c r="AL47" s="37"/>
      <c r="AM47" s="37"/>
      <c r="AN47" s="37"/>
      <c r="AO47" s="37"/>
      <c r="AP47" s="37"/>
      <c r="AQ47" s="37"/>
      <c r="AR47" s="37"/>
      <c r="AS47" s="37">
        <v>5</v>
      </c>
      <c r="AT47" s="37"/>
      <c r="AU47" s="37"/>
      <c r="AV47" s="37"/>
      <c r="AW47" s="37"/>
      <c r="AX47" s="37"/>
      <c r="AY47" s="37"/>
      <c r="AZ47" s="3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9" t="s">
        <v>7</v>
      </c>
      <c r="B48" s="49"/>
      <c r="C48" s="49"/>
      <c r="D48" s="81" t="s">
        <v>8</v>
      </c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3"/>
      <c r="AC48" s="75" t="s">
        <v>9</v>
      </c>
      <c r="AD48" s="75"/>
      <c r="AE48" s="75"/>
      <c r="AF48" s="75"/>
      <c r="AG48" s="75"/>
      <c r="AH48" s="75"/>
      <c r="AI48" s="75"/>
      <c r="AJ48" s="75"/>
      <c r="AK48" s="75" t="s">
        <v>10</v>
      </c>
      <c r="AL48" s="75"/>
      <c r="AM48" s="75"/>
      <c r="AN48" s="75"/>
      <c r="AO48" s="75"/>
      <c r="AP48" s="75"/>
      <c r="AQ48" s="75"/>
      <c r="AR48" s="75"/>
      <c r="AS48" s="72" t="s">
        <v>11</v>
      </c>
      <c r="AT48" s="75"/>
      <c r="AU48" s="75"/>
      <c r="AV48" s="75"/>
      <c r="AW48" s="75"/>
      <c r="AX48" s="75"/>
      <c r="AY48" s="75"/>
      <c r="AZ48" s="75"/>
      <c r="BA48" s="19"/>
      <c r="BB48" s="20"/>
      <c r="BC48" s="20"/>
      <c r="BD48" s="20"/>
      <c r="BE48" s="20"/>
      <c r="BF48" s="20"/>
      <c r="BG48" s="20"/>
      <c r="BH48" s="20"/>
      <c r="CA48" s="4" t="s">
        <v>14</v>
      </c>
    </row>
    <row r="49" spans="1:79" ht="25.5" customHeight="1" x14ac:dyDescent="0.2">
      <c r="A49" s="49">
        <v>1</v>
      </c>
      <c r="B49" s="49"/>
      <c r="C49" s="49"/>
      <c r="D49" s="88" t="s">
        <v>65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76">
        <v>0</v>
      </c>
      <c r="AD49" s="76"/>
      <c r="AE49" s="76"/>
      <c r="AF49" s="76"/>
      <c r="AG49" s="76"/>
      <c r="AH49" s="76"/>
      <c r="AI49" s="76"/>
      <c r="AJ49" s="76"/>
      <c r="AK49" s="76">
        <v>336660</v>
      </c>
      <c r="AL49" s="76"/>
      <c r="AM49" s="76"/>
      <c r="AN49" s="76"/>
      <c r="AO49" s="76"/>
      <c r="AP49" s="76"/>
      <c r="AQ49" s="76"/>
      <c r="AR49" s="76"/>
      <c r="AS49" s="76">
        <f>AC49+AK49</f>
        <v>336660</v>
      </c>
      <c r="AT49" s="76"/>
      <c r="AU49" s="76"/>
      <c r="AV49" s="76"/>
      <c r="AW49" s="76"/>
      <c r="AX49" s="76"/>
      <c r="AY49" s="76"/>
      <c r="AZ49" s="76"/>
      <c r="BA49" s="21"/>
      <c r="BB49" s="21"/>
      <c r="BC49" s="21"/>
      <c r="BD49" s="21"/>
      <c r="BE49" s="21"/>
      <c r="BF49" s="21"/>
      <c r="BG49" s="21"/>
      <c r="BH49" s="21"/>
      <c r="CA49" s="1" t="s">
        <v>15</v>
      </c>
    </row>
    <row r="50" spans="1:79" ht="25.5" customHeight="1" x14ac:dyDescent="0.2">
      <c r="A50" s="49">
        <v>2</v>
      </c>
      <c r="B50" s="49"/>
      <c r="C50" s="49"/>
      <c r="D50" s="88" t="s">
        <v>66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76">
        <v>0</v>
      </c>
      <c r="AD50" s="76"/>
      <c r="AE50" s="76"/>
      <c r="AF50" s="76"/>
      <c r="AG50" s="76"/>
      <c r="AH50" s="76"/>
      <c r="AI50" s="76"/>
      <c r="AJ50" s="76"/>
      <c r="AK50" s="76">
        <v>31952</v>
      </c>
      <c r="AL50" s="76"/>
      <c r="AM50" s="76"/>
      <c r="AN50" s="76"/>
      <c r="AO50" s="76"/>
      <c r="AP50" s="76"/>
      <c r="AQ50" s="76"/>
      <c r="AR50" s="76"/>
      <c r="AS50" s="76">
        <f>AC50+AK50</f>
        <v>31952</v>
      </c>
      <c r="AT50" s="76"/>
      <c r="AU50" s="76"/>
      <c r="AV50" s="76"/>
      <c r="AW50" s="76"/>
      <c r="AX50" s="76"/>
      <c r="AY50" s="76"/>
      <c r="AZ50" s="76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49">
        <v>3</v>
      </c>
      <c r="B51" s="49"/>
      <c r="C51" s="49"/>
      <c r="D51" s="88" t="s">
        <v>67</v>
      </c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90"/>
      <c r="AC51" s="76">
        <v>0</v>
      </c>
      <c r="AD51" s="76"/>
      <c r="AE51" s="76"/>
      <c r="AF51" s="76"/>
      <c r="AG51" s="76"/>
      <c r="AH51" s="76"/>
      <c r="AI51" s="76"/>
      <c r="AJ51" s="76"/>
      <c r="AK51" s="76">
        <v>24398</v>
      </c>
      <c r="AL51" s="76"/>
      <c r="AM51" s="76"/>
      <c r="AN51" s="76"/>
      <c r="AO51" s="76"/>
      <c r="AP51" s="76"/>
      <c r="AQ51" s="76"/>
      <c r="AR51" s="76"/>
      <c r="AS51" s="76">
        <f>AC51+AK51</f>
        <v>24398</v>
      </c>
      <c r="AT51" s="76"/>
      <c r="AU51" s="76"/>
      <c r="AV51" s="76"/>
      <c r="AW51" s="76"/>
      <c r="AX51" s="76"/>
      <c r="AY51" s="76"/>
      <c r="AZ51" s="76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 x14ac:dyDescent="0.2">
      <c r="A52" s="49">
        <v>4</v>
      </c>
      <c r="B52" s="49"/>
      <c r="C52" s="49"/>
      <c r="D52" s="88" t="s">
        <v>68</v>
      </c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90"/>
      <c r="AC52" s="76">
        <v>0</v>
      </c>
      <c r="AD52" s="76"/>
      <c r="AE52" s="76"/>
      <c r="AF52" s="76"/>
      <c r="AG52" s="76"/>
      <c r="AH52" s="76"/>
      <c r="AI52" s="76"/>
      <c r="AJ52" s="76"/>
      <c r="AK52" s="76">
        <v>1285927</v>
      </c>
      <c r="AL52" s="76"/>
      <c r="AM52" s="76"/>
      <c r="AN52" s="76"/>
      <c r="AO52" s="76"/>
      <c r="AP52" s="76"/>
      <c r="AQ52" s="76"/>
      <c r="AR52" s="76"/>
      <c r="AS52" s="76">
        <f>AC52+AK52</f>
        <v>1285927</v>
      </c>
      <c r="AT52" s="76"/>
      <c r="AU52" s="76"/>
      <c r="AV52" s="76"/>
      <c r="AW52" s="76"/>
      <c r="AX52" s="76"/>
      <c r="AY52" s="76"/>
      <c r="AZ52" s="76"/>
      <c r="BA52" s="21"/>
      <c r="BB52" s="21"/>
      <c r="BC52" s="21"/>
      <c r="BD52" s="21"/>
      <c r="BE52" s="21"/>
      <c r="BF52" s="21"/>
      <c r="BG52" s="21"/>
      <c r="BH52" s="21"/>
    </row>
    <row r="53" spans="1:79" ht="25.5" customHeight="1" x14ac:dyDescent="0.2">
      <c r="A53" s="49">
        <v>5</v>
      </c>
      <c r="B53" s="49"/>
      <c r="C53" s="49"/>
      <c r="D53" s="88" t="s">
        <v>69</v>
      </c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90"/>
      <c r="AC53" s="76">
        <v>0</v>
      </c>
      <c r="AD53" s="76"/>
      <c r="AE53" s="76"/>
      <c r="AF53" s="76"/>
      <c r="AG53" s="76"/>
      <c r="AH53" s="76"/>
      <c r="AI53" s="76"/>
      <c r="AJ53" s="76"/>
      <c r="AK53" s="76">
        <v>1154673</v>
      </c>
      <c r="AL53" s="76"/>
      <c r="AM53" s="76"/>
      <c r="AN53" s="76"/>
      <c r="AO53" s="76"/>
      <c r="AP53" s="76"/>
      <c r="AQ53" s="76"/>
      <c r="AR53" s="76"/>
      <c r="AS53" s="76">
        <f>AC53+AK53</f>
        <v>1154673</v>
      </c>
      <c r="AT53" s="76"/>
      <c r="AU53" s="76"/>
      <c r="AV53" s="76"/>
      <c r="AW53" s="76"/>
      <c r="AX53" s="76"/>
      <c r="AY53" s="76"/>
      <c r="AZ53" s="76"/>
      <c r="BA53" s="21"/>
      <c r="BB53" s="21"/>
      <c r="BC53" s="21"/>
      <c r="BD53" s="21"/>
      <c r="BE53" s="21"/>
      <c r="BF53" s="21"/>
      <c r="BG53" s="21"/>
      <c r="BH53" s="21"/>
    </row>
    <row r="54" spans="1:79" ht="25.5" customHeight="1" x14ac:dyDescent="0.2">
      <c r="A54" s="49">
        <v>6</v>
      </c>
      <c r="B54" s="49"/>
      <c r="C54" s="49"/>
      <c r="D54" s="88" t="s">
        <v>70</v>
      </c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90"/>
      <c r="AC54" s="76">
        <v>0</v>
      </c>
      <c r="AD54" s="76"/>
      <c r="AE54" s="76"/>
      <c r="AF54" s="76"/>
      <c r="AG54" s="76"/>
      <c r="AH54" s="76"/>
      <c r="AI54" s="76"/>
      <c r="AJ54" s="76"/>
      <c r="AK54" s="76">
        <v>24398</v>
      </c>
      <c r="AL54" s="76"/>
      <c r="AM54" s="76"/>
      <c r="AN54" s="76"/>
      <c r="AO54" s="76"/>
      <c r="AP54" s="76"/>
      <c r="AQ54" s="76"/>
      <c r="AR54" s="76"/>
      <c r="AS54" s="76">
        <f>AC54+AK54</f>
        <v>24398</v>
      </c>
      <c r="AT54" s="76"/>
      <c r="AU54" s="76"/>
      <c r="AV54" s="76"/>
      <c r="AW54" s="76"/>
      <c r="AX54" s="76"/>
      <c r="AY54" s="76"/>
      <c r="AZ54" s="76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 x14ac:dyDescent="0.2">
      <c r="A55" s="49">
        <v>7</v>
      </c>
      <c r="B55" s="49"/>
      <c r="C55" s="49"/>
      <c r="D55" s="88" t="s">
        <v>71</v>
      </c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90"/>
      <c r="AC55" s="76">
        <v>0</v>
      </c>
      <c r="AD55" s="76"/>
      <c r="AE55" s="76"/>
      <c r="AF55" s="76"/>
      <c r="AG55" s="76"/>
      <c r="AH55" s="76"/>
      <c r="AI55" s="76"/>
      <c r="AJ55" s="76"/>
      <c r="AK55" s="76">
        <v>26095</v>
      </c>
      <c r="AL55" s="76"/>
      <c r="AM55" s="76"/>
      <c r="AN55" s="76"/>
      <c r="AO55" s="76"/>
      <c r="AP55" s="76"/>
      <c r="AQ55" s="76"/>
      <c r="AR55" s="76"/>
      <c r="AS55" s="76">
        <f>AC55+AK55</f>
        <v>26095</v>
      </c>
      <c r="AT55" s="76"/>
      <c r="AU55" s="76"/>
      <c r="AV55" s="76"/>
      <c r="AW55" s="76"/>
      <c r="AX55" s="76"/>
      <c r="AY55" s="76"/>
      <c r="AZ55" s="76"/>
      <c r="BA55" s="21"/>
      <c r="BB55" s="21"/>
      <c r="BC55" s="21"/>
      <c r="BD55" s="21"/>
      <c r="BE55" s="21"/>
      <c r="BF55" s="21"/>
      <c r="BG55" s="21"/>
      <c r="BH55" s="21"/>
    </row>
    <row r="56" spans="1:79" ht="25.5" customHeight="1" x14ac:dyDescent="0.2">
      <c r="A56" s="49">
        <v>8</v>
      </c>
      <c r="B56" s="49"/>
      <c r="C56" s="49"/>
      <c r="D56" s="88" t="s">
        <v>72</v>
      </c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90"/>
      <c r="AC56" s="76">
        <v>0</v>
      </c>
      <c r="AD56" s="76"/>
      <c r="AE56" s="76"/>
      <c r="AF56" s="76"/>
      <c r="AG56" s="76"/>
      <c r="AH56" s="76"/>
      <c r="AI56" s="76"/>
      <c r="AJ56" s="76"/>
      <c r="AK56" s="76">
        <v>47865</v>
      </c>
      <c r="AL56" s="76"/>
      <c r="AM56" s="76"/>
      <c r="AN56" s="76"/>
      <c r="AO56" s="76"/>
      <c r="AP56" s="76"/>
      <c r="AQ56" s="76"/>
      <c r="AR56" s="76"/>
      <c r="AS56" s="76">
        <f>AC56+AK56</f>
        <v>47865</v>
      </c>
      <c r="AT56" s="76"/>
      <c r="AU56" s="76"/>
      <c r="AV56" s="76"/>
      <c r="AW56" s="76"/>
      <c r="AX56" s="76"/>
      <c r="AY56" s="76"/>
      <c r="AZ56" s="76"/>
      <c r="BA56" s="21"/>
      <c r="BB56" s="21"/>
      <c r="BC56" s="21"/>
      <c r="BD56" s="21"/>
      <c r="BE56" s="21"/>
      <c r="BF56" s="21"/>
      <c r="BG56" s="21"/>
      <c r="BH56" s="21"/>
    </row>
    <row r="57" spans="1:79" ht="25.5" customHeight="1" x14ac:dyDescent="0.2">
      <c r="A57" s="49">
        <v>9</v>
      </c>
      <c r="B57" s="49"/>
      <c r="C57" s="49"/>
      <c r="D57" s="88" t="s">
        <v>73</v>
      </c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90"/>
      <c r="AC57" s="76">
        <v>0</v>
      </c>
      <c r="AD57" s="76"/>
      <c r="AE57" s="76"/>
      <c r="AF57" s="76"/>
      <c r="AG57" s="76"/>
      <c r="AH57" s="76"/>
      <c r="AI57" s="76"/>
      <c r="AJ57" s="76"/>
      <c r="AK57" s="76">
        <v>2672649</v>
      </c>
      <c r="AL57" s="76"/>
      <c r="AM57" s="76"/>
      <c r="AN57" s="76"/>
      <c r="AO57" s="76"/>
      <c r="AP57" s="76"/>
      <c r="AQ57" s="76"/>
      <c r="AR57" s="76"/>
      <c r="AS57" s="76">
        <f>AC57+AK57</f>
        <v>2672649</v>
      </c>
      <c r="AT57" s="76"/>
      <c r="AU57" s="76"/>
      <c r="AV57" s="76"/>
      <c r="AW57" s="76"/>
      <c r="AX57" s="76"/>
      <c r="AY57" s="76"/>
      <c r="AZ57" s="76"/>
      <c r="BA57" s="21"/>
      <c r="BB57" s="21"/>
      <c r="BC57" s="21"/>
      <c r="BD57" s="21"/>
      <c r="BE57" s="21"/>
      <c r="BF57" s="21"/>
      <c r="BG57" s="21"/>
      <c r="BH57" s="21"/>
    </row>
    <row r="58" spans="1:79" s="4" customFormat="1" x14ac:dyDescent="0.2">
      <c r="A58" s="91"/>
      <c r="B58" s="91"/>
      <c r="C58" s="91"/>
      <c r="D58" s="92" t="s">
        <v>74</v>
      </c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4"/>
      <c r="AC58" s="95">
        <v>0</v>
      </c>
      <c r="AD58" s="95"/>
      <c r="AE58" s="95"/>
      <c r="AF58" s="95"/>
      <c r="AG58" s="95"/>
      <c r="AH58" s="95"/>
      <c r="AI58" s="95"/>
      <c r="AJ58" s="95"/>
      <c r="AK58" s="95">
        <v>5604617</v>
      </c>
      <c r="AL58" s="95"/>
      <c r="AM58" s="95"/>
      <c r="AN58" s="95"/>
      <c r="AO58" s="95"/>
      <c r="AP58" s="95"/>
      <c r="AQ58" s="95"/>
      <c r="AR58" s="95"/>
      <c r="AS58" s="95">
        <f>AC58+AK58</f>
        <v>5604617</v>
      </c>
      <c r="AT58" s="95"/>
      <c r="AU58" s="95"/>
      <c r="AV58" s="95"/>
      <c r="AW58" s="95"/>
      <c r="AX58" s="95"/>
      <c r="AY58" s="95"/>
      <c r="AZ58" s="95"/>
      <c r="BA58" s="96"/>
      <c r="BB58" s="96"/>
      <c r="BC58" s="96"/>
      <c r="BD58" s="96"/>
      <c r="BE58" s="96"/>
      <c r="BF58" s="96"/>
      <c r="BG58" s="96"/>
      <c r="BH58" s="96"/>
    </row>
    <row r="60" spans="1:79" ht="15.75" customHeight="1" x14ac:dyDescent="0.2">
      <c r="A60" s="58" t="s">
        <v>43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</row>
    <row r="61" spans="1:79" ht="15" customHeight="1" x14ac:dyDescent="0.2">
      <c r="A61" s="48" t="s">
        <v>93</v>
      </c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</row>
    <row r="62" spans="1:79" ht="15.95" customHeight="1" x14ac:dyDescent="0.2">
      <c r="A62" s="37" t="s">
        <v>29</v>
      </c>
      <c r="B62" s="37"/>
      <c r="C62" s="37"/>
      <c r="D62" s="61" t="s">
        <v>35</v>
      </c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3"/>
      <c r="AB62" s="37" t="s">
        <v>30</v>
      </c>
      <c r="AC62" s="37"/>
      <c r="AD62" s="37"/>
      <c r="AE62" s="37"/>
      <c r="AF62" s="37"/>
      <c r="AG62" s="37"/>
      <c r="AH62" s="37"/>
      <c r="AI62" s="37"/>
      <c r="AJ62" s="37" t="s">
        <v>31</v>
      </c>
      <c r="AK62" s="37"/>
      <c r="AL62" s="37"/>
      <c r="AM62" s="37"/>
      <c r="AN62" s="37"/>
      <c r="AO62" s="37"/>
      <c r="AP62" s="37"/>
      <c r="AQ62" s="37"/>
      <c r="AR62" s="37" t="s">
        <v>28</v>
      </c>
      <c r="AS62" s="37"/>
      <c r="AT62" s="37"/>
      <c r="AU62" s="37"/>
      <c r="AV62" s="37"/>
      <c r="AW62" s="37"/>
      <c r="AX62" s="37"/>
      <c r="AY62" s="37"/>
    </row>
    <row r="63" spans="1:79" ht="29.1" customHeight="1" x14ac:dyDescent="0.2">
      <c r="A63" s="37"/>
      <c r="B63" s="37"/>
      <c r="C63" s="37"/>
      <c r="D63" s="64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6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</row>
    <row r="64" spans="1:79" ht="15.75" customHeight="1" x14ac:dyDescent="0.2">
      <c r="A64" s="37">
        <v>1</v>
      </c>
      <c r="B64" s="37"/>
      <c r="C64" s="37"/>
      <c r="D64" s="38">
        <v>2</v>
      </c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40"/>
      <c r="AB64" s="37">
        <v>3</v>
      </c>
      <c r="AC64" s="37"/>
      <c r="AD64" s="37"/>
      <c r="AE64" s="37"/>
      <c r="AF64" s="37"/>
      <c r="AG64" s="37"/>
      <c r="AH64" s="37"/>
      <c r="AI64" s="37"/>
      <c r="AJ64" s="37">
        <v>4</v>
      </c>
      <c r="AK64" s="37"/>
      <c r="AL64" s="37"/>
      <c r="AM64" s="37"/>
      <c r="AN64" s="37"/>
      <c r="AO64" s="37"/>
      <c r="AP64" s="37"/>
      <c r="AQ64" s="37"/>
      <c r="AR64" s="37">
        <v>5</v>
      </c>
      <c r="AS64" s="37"/>
      <c r="AT64" s="37"/>
      <c r="AU64" s="37"/>
      <c r="AV64" s="37"/>
      <c r="AW64" s="37"/>
      <c r="AX64" s="37"/>
      <c r="AY64" s="37"/>
    </row>
    <row r="65" spans="1:79" ht="12.75" hidden="1" customHeight="1" x14ac:dyDescent="0.2">
      <c r="A65" s="49" t="s">
        <v>7</v>
      </c>
      <c r="B65" s="49"/>
      <c r="C65" s="49"/>
      <c r="D65" s="68" t="s">
        <v>8</v>
      </c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69"/>
      <c r="AA65" s="70"/>
      <c r="AB65" s="75" t="s">
        <v>9</v>
      </c>
      <c r="AC65" s="75"/>
      <c r="AD65" s="75"/>
      <c r="AE65" s="75"/>
      <c r="AF65" s="75"/>
      <c r="AG65" s="75"/>
      <c r="AH65" s="75"/>
      <c r="AI65" s="75"/>
      <c r="AJ65" s="75" t="s">
        <v>10</v>
      </c>
      <c r="AK65" s="75"/>
      <c r="AL65" s="75"/>
      <c r="AM65" s="75"/>
      <c r="AN65" s="75"/>
      <c r="AO65" s="75"/>
      <c r="AP65" s="75"/>
      <c r="AQ65" s="75"/>
      <c r="AR65" s="75" t="s">
        <v>11</v>
      </c>
      <c r="AS65" s="75"/>
      <c r="AT65" s="75"/>
      <c r="AU65" s="75"/>
      <c r="AV65" s="75"/>
      <c r="AW65" s="75"/>
      <c r="AX65" s="75"/>
      <c r="AY65" s="75"/>
      <c r="CA65" s="1" t="s">
        <v>16</v>
      </c>
    </row>
    <row r="66" spans="1:79" ht="42.75" customHeight="1" x14ac:dyDescent="0.2">
      <c r="A66" s="81">
        <v>1</v>
      </c>
      <c r="B66" s="82"/>
      <c r="C66" s="83"/>
      <c r="D66" s="68" t="s">
        <v>101</v>
      </c>
      <c r="E66" s="123"/>
      <c r="F66" s="123"/>
      <c r="G66" s="123"/>
      <c r="H66" s="123"/>
      <c r="I66" s="123"/>
      <c r="J66" s="123"/>
      <c r="K66" s="123"/>
      <c r="L66" s="123"/>
      <c r="M66" s="123"/>
      <c r="N66" s="123"/>
      <c r="O66" s="123"/>
      <c r="P66" s="123"/>
      <c r="Q66" s="123"/>
      <c r="R66" s="123"/>
      <c r="S66" s="123"/>
      <c r="T66" s="123"/>
      <c r="U66" s="123"/>
      <c r="V66" s="123"/>
      <c r="W66" s="123"/>
      <c r="X66" s="123"/>
      <c r="Y66" s="123"/>
      <c r="Z66" s="123"/>
      <c r="AA66" s="124"/>
      <c r="AB66" s="120">
        <v>0</v>
      </c>
      <c r="AC66" s="121"/>
      <c r="AD66" s="121"/>
      <c r="AE66" s="121"/>
      <c r="AF66" s="121"/>
      <c r="AG66" s="121"/>
      <c r="AH66" s="121"/>
      <c r="AI66" s="122"/>
      <c r="AJ66" s="120">
        <v>336660</v>
      </c>
      <c r="AK66" s="121"/>
      <c r="AL66" s="121"/>
      <c r="AM66" s="121"/>
      <c r="AN66" s="121"/>
      <c r="AO66" s="121"/>
      <c r="AP66" s="121"/>
      <c r="AQ66" s="122"/>
      <c r="AR66" s="120">
        <v>336660</v>
      </c>
      <c r="AS66" s="121"/>
      <c r="AT66" s="121"/>
      <c r="AU66" s="121"/>
      <c r="AV66" s="121"/>
      <c r="AW66" s="121"/>
      <c r="AX66" s="121"/>
      <c r="AY66" s="122"/>
    </row>
    <row r="67" spans="1:79" ht="30" customHeight="1" x14ac:dyDescent="0.2">
      <c r="A67" s="81">
        <v>1</v>
      </c>
      <c r="B67" s="82"/>
      <c r="C67" s="83"/>
      <c r="D67" s="68" t="s">
        <v>102</v>
      </c>
      <c r="E67" s="123"/>
      <c r="F67" s="123"/>
      <c r="G67" s="123"/>
      <c r="H67" s="123"/>
      <c r="I67" s="123"/>
      <c r="J67" s="123"/>
      <c r="K67" s="123"/>
      <c r="L67" s="123"/>
      <c r="M67" s="123"/>
      <c r="N67" s="123"/>
      <c r="O67" s="123"/>
      <c r="P67" s="123"/>
      <c r="Q67" s="123"/>
      <c r="R67" s="123"/>
      <c r="S67" s="123"/>
      <c r="T67" s="123"/>
      <c r="U67" s="123"/>
      <c r="V67" s="123"/>
      <c r="W67" s="123"/>
      <c r="X67" s="123"/>
      <c r="Y67" s="123"/>
      <c r="Z67" s="123"/>
      <c r="AA67" s="124"/>
      <c r="AB67" s="120">
        <v>0</v>
      </c>
      <c r="AC67" s="121"/>
      <c r="AD67" s="121"/>
      <c r="AE67" s="121"/>
      <c r="AF67" s="121"/>
      <c r="AG67" s="121"/>
      <c r="AH67" s="121"/>
      <c r="AI67" s="122"/>
      <c r="AJ67" s="120">
        <v>5267957</v>
      </c>
      <c r="AK67" s="121"/>
      <c r="AL67" s="121"/>
      <c r="AM67" s="121"/>
      <c r="AN67" s="121"/>
      <c r="AO67" s="121"/>
      <c r="AP67" s="121"/>
      <c r="AQ67" s="122"/>
      <c r="AR67" s="120">
        <v>3177567</v>
      </c>
      <c r="AS67" s="121"/>
      <c r="AT67" s="121"/>
      <c r="AU67" s="121"/>
      <c r="AV67" s="121"/>
      <c r="AW67" s="121"/>
      <c r="AX67" s="121"/>
      <c r="AY67" s="122"/>
    </row>
    <row r="68" spans="1:79" s="4" customFormat="1" ht="12.75" customHeight="1" x14ac:dyDescent="0.2">
      <c r="A68" s="91"/>
      <c r="B68" s="91"/>
      <c r="C68" s="91"/>
      <c r="D68" s="97" t="s">
        <v>28</v>
      </c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98"/>
      <c r="Z68" s="98"/>
      <c r="AA68" s="99"/>
      <c r="AB68" s="95">
        <f>SUM(AB66:AB67)</f>
        <v>0</v>
      </c>
      <c r="AC68" s="95"/>
      <c r="AD68" s="95"/>
      <c r="AE68" s="95"/>
      <c r="AF68" s="95"/>
      <c r="AG68" s="95"/>
      <c r="AH68" s="95"/>
      <c r="AI68" s="95"/>
      <c r="AJ68" s="95">
        <f>SUM(AJ66:AJ67)</f>
        <v>5604617</v>
      </c>
      <c r="AK68" s="95"/>
      <c r="AL68" s="95"/>
      <c r="AM68" s="95"/>
      <c r="AN68" s="95"/>
      <c r="AO68" s="95"/>
      <c r="AP68" s="95"/>
      <c r="AQ68" s="95"/>
      <c r="AR68" s="95">
        <f>AB68+AJ68</f>
        <v>5604617</v>
      </c>
      <c r="AS68" s="95"/>
      <c r="AT68" s="95"/>
      <c r="AU68" s="95"/>
      <c r="AV68" s="95"/>
      <c r="AW68" s="95"/>
      <c r="AX68" s="95"/>
      <c r="AY68" s="95"/>
      <c r="CA68" s="4" t="s">
        <v>17</v>
      </c>
    </row>
    <row r="70" spans="1:79" ht="15.75" customHeight="1" x14ac:dyDescent="0.2">
      <c r="A70" s="47" t="s">
        <v>44</v>
      </c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47"/>
      <c r="BD70" s="47"/>
      <c r="BE70" s="47"/>
      <c r="BF70" s="47"/>
      <c r="BG70" s="47"/>
      <c r="BH70" s="47"/>
      <c r="BI70" s="47"/>
      <c r="BJ70" s="47"/>
      <c r="BK70" s="47"/>
      <c r="BL70" s="47"/>
    </row>
    <row r="71" spans="1:79" ht="30" customHeight="1" x14ac:dyDescent="0.2">
      <c r="A71" s="37" t="s">
        <v>29</v>
      </c>
      <c r="B71" s="37"/>
      <c r="C71" s="37"/>
      <c r="D71" s="37"/>
      <c r="E71" s="37"/>
      <c r="F71" s="37"/>
      <c r="G71" s="38" t="s">
        <v>45</v>
      </c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40"/>
      <c r="Z71" s="37" t="s">
        <v>3</v>
      </c>
      <c r="AA71" s="37"/>
      <c r="AB71" s="37"/>
      <c r="AC71" s="37"/>
      <c r="AD71" s="37"/>
      <c r="AE71" s="37" t="s">
        <v>2</v>
      </c>
      <c r="AF71" s="37"/>
      <c r="AG71" s="37"/>
      <c r="AH71" s="37"/>
      <c r="AI71" s="37"/>
      <c r="AJ71" s="37"/>
      <c r="AK71" s="37"/>
      <c r="AL71" s="37"/>
      <c r="AM71" s="37"/>
      <c r="AN71" s="37"/>
      <c r="AO71" s="38" t="s">
        <v>30</v>
      </c>
      <c r="AP71" s="39"/>
      <c r="AQ71" s="39"/>
      <c r="AR71" s="39"/>
      <c r="AS71" s="39"/>
      <c r="AT71" s="39"/>
      <c r="AU71" s="39"/>
      <c r="AV71" s="40"/>
      <c r="AW71" s="38" t="s">
        <v>31</v>
      </c>
      <c r="AX71" s="39"/>
      <c r="AY71" s="39"/>
      <c r="AZ71" s="39"/>
      <c r="BA71" s="39"/>
      <c r="BB71" s="39"/>
      <c r="BC71" s="39"/>
      <c r="BD71" s="40"/>
      <c r="BE71" s="38" t="s">
        <v>28</v>
      </c>
      <c r="BF71" s="39"/>
      <c r="BG71" s="39"/>
      <c r="BH71" s="39"/>
      <c r="BI71" s="39"/>
      <c r="BJ71" s="39"/>
      <c r="BK71" s="39"/>
      <c r="BL71" s="40"/>
    </row>
    <row r="72" spans="1:79" ht="15.75" customHeight="1" x14ac:dyDescent="0.2">
      <c r="A72" s="37">
        <v>1</v>
      </c>
      <c r="B72" s="37"/>
      <c r="C72" s="37"/>
      <c r="D72" s="37"/>
      <c r="E72" s="37"/>
      <c r="F72" s="37"/>
      <c r="G72" s="38">
        <v>2</v>
      </c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40"/>
      <c r="Z72" s="37">
        <v>3</v>
      </c>
      <c r="AA72" s="37"/>
      <c r="AB72" s="37"/>
      <c r="AC72" s="37"/>
      <c r="AD72" s="37"/>
      <c r="AE72" s="37">
        <v>4</v>
      </c>
      <c r="AF72" s="37"/>
      <c r="AG72" s="37"/>
      <c r="AH72" s="37"/>
      <c r="AI72" s="37"/>
      <c r="AJ72" s="37"/>
      <c r="AK72" s="37"/>
      <c r="AL72" s="37"/>
      <c r="AM72" s="37"/>
      <c r="AN72" s="37"/>
      <c r="AO72" s="37">
        <v>5</v>
      </c>
      <c r="AP72" s="37"/>
      <c r="AQ72" s="37"/>
      <c r="AR72" s="37"/>
      <c r="AS72" s="37"/>
      <c r="AT72" s="37"/>
      <c r="AU72" s="37"/>
      <c r="AV72" s="37"/>
      <c r="AW72" s="37">
        <v>6</v>
      </c>
      <c r="AX72" s="37"/>
      <c r="AY72" s="37"/>
      <c r="AZ72" s="37"/>
      <c r="BA72" s="37"/>
      <c r="BB72" s="37"/>
      <c r="BC72" s="37"/>
      <c r="BD72" s="37"/>
      <c r="BE72" s="37">
        <v>7</v>
      </c>
      <c r="BF72" s="37"/>
      <c r="BG72" s="37"/>
      <c r="BH72" s="37"/>
      <c r="BI72" s="37"/>
      <c r="BJ72" s="37"/>
      <c r="BK72" s="37"/>
      <c r="BL72" s="37"/>
    </row>
    <row r="73" spans="1:79" ht="12.75" hidden="1" customHeight="1" x14ac:dyDescent="0.2">
      <c r="A73" s="49" t="s">
        <v>34</v>
      </c>
      <c r="B73" s="49"/>
      <c r="C73" s="49"/>
      <c r="D73" s="49"/>
      <c r="E73" s="49"/>
      <c r="F73" s="49"/>
      <c r="G73" s="68" t="s">
        <v>8</v>
      </c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70"/>
      <c r="Z73" s="49" t="s">
        <v>20</v>
      </c>
      <c r="AA73" s="49"/>
      <c r="AB73" s="49"/>
      <c r="AC73" s="49"/>
      <c r="AD73" s="49"/>
      <c r="AE73" s="67" t="s">
        <v>33</v>
      </c>
      <c r="AF73" s="67"/>
      <c r="AG73" s="67"/>
      <c r="AH73" s="67"/>
      <c r="AI73" s="67"/>
      <c r="AJ73" s="67"/>
      <c r="AK73" s="67"/>
      <c r="AL73" s="67"/>
      <c r="AM73" s="67"/>
      <c r="AN73" s="68"/>
      <c r="AO73" s="75" t="s">
        <v>9</v>
      </c>
      <c r="AP73" s="75"/>
      <c r="AQ73" s="75"/>
      <c r="AR73" s="75"/>
      <c r="AS73" s="75"/>
      <c r="AT73" s="75"/>
      <c r="AU73" s="75"/>
      <c r="AV73" s="75"/>
      <c r="AW73" s="75" t="s">
        <v>32</v>
      </c>
      <c r="AX73" s="75"/>
      <c r="AY73" s="75"/>
      <c r="AZ73" s="75"/>
      <c r="BA73" s="75"/>
      <c r="BB73" s="75"/>
      <c r="BC73" s="75"/>
      <c r="BD73" s="75"/>
      <c r="BE73" s="75" t="s">
        <v>11</v>
      </c>
      <c r="BF73" s="75"/>
      <c r="BG73" s="75"/>
      <c r="BH73" s="75"/>
      <c r="BI73" s="75"/>
      <c r="BJ73" s="75"/>
      <c r="BK73" s="75"/>
      <c r="BL73" s="75"/>
      <c r="CA73" s="1" t="s">
        <v>18</v>
      </c>
    </row>
    <row r="74" spans="1:79" s="4" customFormat="1" ht="12.75" customHeight="1" x14ac:dyDescent="0.2">
      <c r="A74" s="91">
        <v>0</v>
      </c>
      <c r="B74" s="91"/>
      <c r="C74" s="91"/>
      <c r="D74" s="91"/>
      <c r="E74" s="91"/>
      <c r="F74" s="91"/>
      <c r="G74" s="100" t="s">
        <v>75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103"/>
      <c r="AA74" s="103"/>
      <c r="AB74" s="103"/>
      <c r="AC74" s="103"/>
      <c r="AD74" s="103"/>
      <c r="AE74" s="104"/>
      <c r="AF74" s="104"/>
      <c r="AG74" s="104"/>
      <c r="AH74" s="104"/>
      <c r="AI74" s="104"/>
      <c r="AJ74" s="104"/>
      <c r="AK74" s="104"/>
      <c r="AL74" s="104"/>
      <c r="AM74" s="104"/>
      <c r="AN74" s="97"/>
      <c r="AO74" s="95"/>
      <c r="AP74" s="95"/>
      <c r="AQ74" s="95"/>
      <c r="AR74" s="95"/>
      <c r="AS74" s="95"/>
      <c r="AT74" s="95"/>
      <c r="AU74" s="95"/>
      <c r="AV74" s="95"/>
      <c r="AW74" s="95"/>
      <c r="AX74" s="95"/>
      <c r="AY74" s="95"/>
      <c r="AZ74" s="95"/>
      <c r="BA74" s="95"/>
      <c r="BB74" s="95"/>
      <c r="BC74" s="95"/>
      <c r="BD74" s="95"/>
      <c r="BE74" s="95">
        <f>AO74+AW74</f>
        <v>0</v>
      </c>
      <c r="BF74" s="95"/>
      <c r="BG74" s="95"/>
      <c r="BH74" s="95"/>
      <c r="BI74" s="95"/>
      <c r="BJ74" s="95"/>
      <c r="BK74" s="95"/>
      <c r="BL74" s="95"/>
      <c r="CA74" s="4" t="s">
        <v>19</v>
      </c>
    </row>
    <row r="75" spans="1:79" ht="12.75" customHeight="1" x14ac:dyDescent="0.2">
      <c r="A75" s="49">
        <v>0</v>
      </c>
      <c r="B75" s="49"/>
      <c r="C75" s="49"/>
      <c r="D75" s="49"/>
      <c r="E75" s="49"/>
      <c r="F75" s="49"/>
      <c r="G75" s="87" t="s">
        <v>76</v>
      </c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7"/>
      <c r="Z75" s="72" t="s">
        <v>77</v>
      </c>
      <c r="AA75" s="72"/>
      <c r="AB75" s="72"/>
      <c r="AC75" s="72"/>
      <c r="AD75" s="72"/>
      <c r="AE75" s="73"/>
      <c r="AF75" s="73"/>
      <c r="AG75" s="73"/>
      <c r="AH75" s="73"/>
      <c r="AI75" s="73"/>
      <c r="AJ75" s="73"/>
      <c r="AK75" s="73"/>
      <c r="AL75" s="73"/>
      <c r="AM75" s="73"/>
      <c r="AN75" s="52"/>
      <c r="AO75" s="76">
        <v>0</v>
      </c>
      <c r="AP75" s="76"/>
      <c r="AQ75" s="76"/>
      <c r="AR75" s="76"/>
      <c r="AS75" s="76"/>
      <c r="AT75" s="76"/>
      <c r="AU75" s="76"/>
      <c r="AV75" s="76"/>
      <c r="AW75" s="76">
        <v>5604.6170000000002</v>
      </c>
      <c r="AX75" s="76"/>
      <c r="AY75" s="76"/>
      <c r="AZ75" s="76"/>
      <c r="BA75" s="76"/>
      <c r="BB75" s="76"/>
      <c r="BC75" s="76"/>
      <c r="BD75" s="76"/>
      <c r="BE75" s="76">
        <f>AO75+AW75</f>
        <v>5604.6170000000002</v>
      </c>
      <c r="BF75" s="76"/>
      <c r="BG75" s="76"/>
      <c r="BH75" s="76"/>
      <c r="BI75" s="76"/>
      <c r="BJ75" s="76"/>
      <c r="BK75" s="76"/>
      <c r="BL75" s="76"/>
    </row>
    <row r="76" spans="1:79" s="4" customFormat="1" ht="12.75" customHeight="1" x14ac:dyDescent="0.2">
      <c r="A76" s="91">
        <v>0</v>
      </c>
      <c r="B76" s="91"/>
      <c r="C76" s="91"/>
      <c r="D76" s="91"/>
      <c r="E76" s="91"/>
      <c r="F76" s="91"/>
      <c r="G76" s="105" t="s">
        <v>78</v>
      </c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08"/>
      <c r="T76" s="108"/>
      <c r="U76" s="108"/>
      <c r="V76" s="108"/>
      <c r="W76" s="108"/>
      <c r="X76" s="108"/>
      <c r="Y76" s="109"/>
      <c r="Z76" s="103"/>
      <c r="AA76" s="103"/>
      <c r="AB76" s="103"/>
      <c r="AC76" s="103"/>
      <c r="AD76" s="103"/>
      <c r="AE76" s="104"/>
      <c r="AF76" s="104"/>
      <c r="AG76" s="104"/>
      <c r="AH76" s="104"/>
      <c r="AI76" s="104"/>
      <c r="AJ76" s="104"/>
      <c r="AK76" s="104"/>
      <c r="AL76" s="104"/>
      <c r="AM76" s="104"/>
      <c r="AN76" s="97"/>
      <c r="AO76" s="95"/>
      <c r="AP76" s="95"/>
      <c r="AQ76" s="95"/>
      <c r="AR76" s="95"/>
      <c r="AS76" s="95"/>
      <c r="AT76" s="95"/>
      <c r="AU76" s="95"/>
      <c r="AV76" s="95"/>
      <c r="AW76" s="95"/>
      <c r="AX76" s="95"/>
      <c r="AY76" s="95"/>
      <c r="AZ76" s="95"/>
      <c r="BA76" s="95"/>
      <c r="BB76" s="95"/>
      <c r="BC76" s="95"/>
      <c r="BD76" s="95"/>
      <c r="BE76" s="95">
        <f>AO76+AW76</f>
        <v>0</v>
      </c>
      <c r="BF76" s="95"/>
      <c r="BG76" s="95"/>
      <c r="BH76" s="95"/>
      <c r="BI76" s="95"/>
      <c r="BJ76" s="95"/>
      <c r="BK76" s="95"/>
      <c r="BL76" s="95"/>
    </row>
    <row r="77" spans="1:79" ht="12.75" customHeight="1" x14ac:dyDescent="0.2">
      <c r="A77" s="49">
        <v>0</v>
      </c>
      <c r="B77" s="49"/>
      <c r="C77" s="49"/>
      <c r="D77" s="49"/>
      <c r="E77" s="49"/>
      <c r="F77" s="49"/>
      <c r="G77" s="87" t="s">
        <v>79</v>
      </c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7"/>
      <c r="Z77" s="72" t="s">
        <v>80</v>
      </c>
      <c r="AA77" s="72"/>
      <c r="AB77" s="72"/>
      <c r="AC77" s="72"/>
      <c r="AD77" s="72"/>
      <c r="AE77" s="73"/>
      <c r="AF77" s="73"/>
      <c r="AG77" s="73"/>
      <c r="AH77" s="73"/>
      <c r="AI77" s="73"/>
      <c r="AJ77" s="73"/>
      <c r="AK77" s="73"/>
      <c r="AL77" s="73"/>
      <c r="AM77" s="73"/>
      <c r="AN77" s="52"/>
      <c r="AO77" s="76">
        <v>0</v>
      </c>
      <c r="AP77" s="76"/>
      <c r="AQ77" s="76"/>
      <c r="AR77" s="76"/>
      <c r="AS77" s="76"/>
      <c r="AT77" s="76"/>
      <c r="AU77" s="76"/>
      <c r="AV77" s="76"/>
      <c r="AW77" s="76">
        <v>8</v>
      </c>
      <c r="AX77" s="76"/>
      <c r="AY77" s="76"/>
      <c r="AZ77" s="76"/>
      <c r="BA77" s="76"/>
      <c r="BB77" s="76"/>
      <c r="BC77" s="76"/>
      <c r="BD77" s="76"/>
      <c r="BE77" s="76">
        <f>AO77+AW77</f>
        <v>8</v>
      </c>
      <c r="BF77" s="76"/>
      <c r="BG77" s="76"/>
      <c r="BH77" s="76"/>
      <c r="BI77" s="76"/>
      <c r="BJ77" s="76"/>
      <c r="BK77" s="76"/>
      <c r="BL77" s="76"/>
    </row>
    <row r="78" spans="1:79" ht="12.75" customHeight="1" x14ac:dyDescent="0.2">
      <c r="A78" s="49">
        <v>0</v>
      </c>
      <c r="B78" s="49"/>
      <c r="C78" s="49"/>
      <c r="D78" s="49"/>
      <c r="E78" s="49"/>
      <c r="F78" s="49"/>
      <c r="G78" s="87" t="s">
        <v>81</v>
      </c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7"/>
      <c r="Z78" s="72" t="s">
        <v>80</v>
      </c>
      <c r="AA78" s="72"/>
      <c r="AB78" s="72"/>
      <c r="AC78" s="72"/>
      <c r="AD78" s="72"/>
      <c r="AE78" s="73"/>
      <c r="AF78" s="73"/>
      <c r="AG78" s="73"/>
      <c r="AH78" s="73"/>
      <c r="AI78" s="73"/>
      <c r="AJ78" s="73"/>
      <c r="AK78" s="73"/>
      <c r="AL78" s="73"/>
      <c r="AM78" s="73"/>
      <c r="AN78" s="52"/>
      <c r="AO78" s="76">
        <v>0</v>
      </c>
      <c r="AP78" s="76"/>
      <c r="AQ78" s="76"/>
      <c r="AR78" s="76"/>
      <c r="AS78" s="76"/>
      <c r="AT78" s="76"/>
      <c r="AU78" s="76"/>
      <c r="AV78" s="76"/>
      <c r="AW78" s="76">
        <v>1</v>
      </c>
      <c r="AX78" s="76"/>
      <c r="AY78" s="76"/>
      <c r="AZ78" s="76"/>
      <c r="BA78" s="76"/>
      <c r="BB78" s="76"/>
      <c r="BC78" s="76"/>
      <c r="BD78" s="76"/>
      <c r="BE78" s="76">
        <f>AO78+AW78</f>
        <v>1</v>
      </c>
      <c r="BF78" s="76"/>
      <c r="BG78" s="76"/>
      <c r="BH78" s="76"/>
      <c r="BI78" s="76"/>
      <c r="BJ78" s="76"/>
      <c r="BK78" s="76"/>
      <c r="BL78" s="76"/>
    </row>
    <row r="79" spans="1:79" s="4" customFormat="1" ht="12.75" customHeight="1" x14ac:dyDescent="0.2">
      <c r="A79" s="91">
        <v>0</v>
      </c>
      <c r="B79" s="91"/>
      <c r="C79" s="91"/>
      <c r="D79" s="91"/>
      <c r="E79" s="91"/>
      <c r="F79" s="91"/>
      <c r="G79" s="105" t="s">
        <v>82</v>
      </c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  <c r="Y79" s="109"/>
      <c r="Z79" s="103"/>
      <c r="AA79" s="103"/>
      <c r="AB79" s="103"/>
      <c r="AC79" s="103"/>
      <c r="AD79" s="103"/>
      <c r="AE79" s="104"/>
      <c r="AF79" s="104"/>
      <c r="AG79" s="104"/>
      <c r="AH79" s="104"/>
      <c r="AI79" s="104"/>
      <c r="AJ79" s="104"/>
      <c r="AK79" s="104"/>
      <c r="AL79" s="104"/>
      <c r="AM79" s="104"/>
      <c r="AN79" s="97"/>
      <c r="AO79" s="95"/>
      <c r="AP79" s="95"/>
      <c r="AQ79" s="95"/>
      <c r="AR79" s="95"/>
      <c r="AS79" s="95"/>
      <c r="AT79" s="95"/>
      <c r="AU79" s="95"/>
      <c r="AV79" s="95"/>
      <c r="AW79" s="95"/>
      <c r="AX79" s="95"/>
      <c r="AY79" s="95"/>
      <c r="AZ79" s="95"/>
      <c r="BA79" s="95"/>
      <c r="BB79" s="95"/>
      <c r="BC79" s="95"/>
      <c r="BD79" s="95"/>
      <c r="BE79" s="95">
        <f>AO79+AW79</f>
        <v>0</v>
      </c>
      <c r="BF79" s="95"/>
      <c r="BG79" s="95"/>
      <c r="BH79" s="95"/>
      <c r="BI79" s="95"/>
      <c r="BJ79" s="95"/>
      <c r="BK79" s="95"/>
      <c r="BL79" s="95"/>
    </row>
    <row r="80" spans="1:79" ht="25.5" customHeight="1" x14ac:dyDescent="0.2">
      <c r="A80" s="49">
        <v>0</v>
      </c>
      <c r="B80" s="49"/>
      <c r="C80" s="49"/>
      <c r="D80" s="49"/>
      <c r="E80" s="49"/>
      <c r="F80" s="49"/>
      <c r="G80" s="87" t="s">
        <v>83</v>
      </c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7"/>
      <c r="Z80" s="72" t="s">
        <v>77</v>
      </c>
      <c r="AA80" s="72"/>
      <c r="AB80" s="72"/>
      <c r="AC80" s="72"/>
      <c r="AD80" s="72"/>
      <c r="AE80" s="73"/>
      <c r="AF80" s="73"/>
      <c r="AG80" s="73"/>
      <c r="AH80" s="73"/>
      <c r="AI80" s="73"/>
      <c r="AJ80" s="73"/>
      <c r="AK80" s="73"/>
      <c r="AL80" s="73"/>
      <c r="AM80" s="73"/>
      <c r="AN80" s="52"/>
      <c r="AO80" s="76">
        <v>0</v>
      </c>
      <c r="AP80" s="76"/>
      <c r="AQ80" s="76"/>
      <c r="AR80" s="76"/>
      <c r="AS80" s="76"/>
      <c r="AT80" s="76"/>
      <c r="AU80" s="76"/>
      <c r="AV80" s="76"/>
      <c r="AW80" s="76">
        <v>658.495</v>
      </c>
      <c r="AX80" s="76"/>
      <c r="AY80" s="76"/>
      <c r="AZ80" s="76"/>
      <c r="BA80" s="76"/>
      <c r="BB80" s="76"/>
      <c r="BC80" s="76"/>
      <c r="BD80" s="76"/>
      <c r="BE80" s="76">
        <f>AO80+AW80</f>
        <v>658.495</v>
      </c>
      <c r="BF80" s="76"/>
      <c r="BG80" s="76"/>
      <c r="BH80" s="76"/>
      <c r="BI80" s="76"/>
      <c r="BJ80" s="76"/>
      <c r="BK80" s="76"/>
      <c r="BL80" s="76"/>
    </row>
    <row r="81" spans="1:64" ht="12.75" customHeight="1" x14ac:dyDescent="0.2">
      <c r="A81" s="49">
        <v>0</v>
      </c>
      <c r="B81" s="49"/>
      <c r="C81" s="49"/>
      <c r="D81" s="49"/>
      <c r="E81" s="49"/>
      <c r="F81" s="49"/>
      <c r="G81" s="87" t="s">
        <v>84</v>
      </c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7"/>
      <c r="Z81" s="72" t="s">
        <v>77</v>
      </c>
      <c r="AA81" s="72"/>
      <c r="AB81" s="72"/>
      <c r="AC81" s="72"/>
      <c r="AD81" s="72"/>
      <c r="AE81" s="73"/>
      <c r="AF81" s="73"/>
      <c r="AG81" s="73"/>
      <c r="AH81" s="73"/>
      <c r="AI81" s="73"/>
      <c r="AJ81" s="73"/>
      <c r="AK81" s="73"/>
      <c r="AL81" s="73"/>
      <c r="AM81" s="73"/>
      <c r="AN81" s="52"/>
      <c r="AO81" s="76">
        <v>0</v>
      </c>
      <c r="AP81" s="76"/>
      <c r="AQ81" s="76"/>
      <c r="AR81" s="76"/>
      <c r="AS81" s="76"/>
      <c r="AT81" s="76"/>
      <c r="AU81" s="76"/>
      <c r="AV81" s="76"/>
      <c r="AW81" s="76">
        <v>336.66</v>
      </c>
      <c r="AX81" s="76"/>
      <c r="AY81" s="76"/>
      <c r="AZ81" s="76"/>
      <c r="BA81" s="76"/>
      <c r="BB81" s="76"/>
      <c r="BC81" s="76"/>
      <c r="BD81" s="76"/>
      <c r="BE81" s="76">
        <f>AO81+AW81</f>
        <v>336.66</v>
      </c>
      <c r="BF81" s="76"/>
      <c r="BG81" s="76"/>
      <c r="BH81" s="76"/>
      <c r="BI81" s="76"/>
      <c r="BJ81" s="76"/>
      <c r="BK81" s="76"/>
      <c r="BL81" s="76"/>
    </row>
    <row r="82" spans="1:64" x14ac:dyDescent="0.2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16.5" customHeight="1" x14ac:dyDescent="0.2">
      <c r="A84" s="115" t="s">
        <v>89</v>
      </c>
      <c r="B84" s="116"/>
      <c r="C84" s="116"/>
      <c r="D84" s="116"/>
      <c r="E84" s="116"/>
      <c r="F84" s="116"/>
      <c r="G84" s="116"/>
      <c r="H84" s="116"/>
      <c r="I84" s="116"/>
      <c r="J84" s="116"/>
      <c r="K84" s="116"/>
      <c r="L84" s="116"/>
      <c r="M84" s="116"/>
      <c r="N84" s="116"/>
      <c r="O84" s="116"/>
      <c r="P84" s="116"/>
      <c r="Q84" s="116"/>
      <c r="R84" s="116"/>
      <c r="S84" s="116"/>
      <c r="T84" s="116"/>
      <c r="U84" s="116"/>
      <c r="V84" s="116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5"/>
      <c r="AO84" s="117" t="s">
        <v>90</v>
      </c>
      <c r="AP84" s="111"/>
      <c r="AQ84" s="111"/>
      <c r="AR84" s="111"/>
      <c r="AS84" s="111"/>
      <c r="AT84" s="111"/>
      <c r="AU84" s="111"/>
      <c r="AV84" s="111"/>
      <c r="AW84" s="111"/>
      <c r="AX84" s="111"/>
      <c r="AY84" s="111"/>
      <c r="AZ84" s="111"/>
      <c r="BA84" s="111"/>
      <c r="BB84" s="111"/>
      <c r="BC84" s="111"/>
      <c r="BD84" s="111"/>
      <c r="BE84" s="111"/>
      <c r="BF84" s="111"/>
      <c r="BG84" s="111"/>
    </row>
    <row r="85" spans="1:64" x14ac:dyDescent="0.2">
      <c r="W85" s="41" t="s">
        <v>6</v>
      </c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O85" s="41" t="s">
        <v>53</v>
      </c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</row>
    <row r="86" spans="1:64" ht="15.75" customHeight="1" x14ac:dyDescent="0.2">
      <c r="A86" s="74" t="s">
        <v>4</v>
      </c>
      <c r="B86" s="74"/>
      <c r="C86" s="74"/>
      <c r="D86" s="74"/>
      <c r="E86" s="74"/>
      <c r="F86" s="74"/>
    </row>
    <row r="87" spans="1:64" ht="13.15" customHeight="1" x14ac:dyDescent="0.2">
      <c r="A87" s="113" t="s">
        <v>88</v>
      </c>
      <c r="B87" s="111"/>
      <c r="C87" s="111"/>
      <c r="D87" s="111"/>
      <c r="E87" s="111"/>
      <c r="F87" s="111"/>
      <c r="G87" s="111"/>
      <c r="H87" s="111"/>
      <c r="I87" s="111"/>
      <c r="J87" s="111"/>
      <c r="K87" s="111"/>
      <c r="L87" s="111"/>
      <c r="M87" s="111"/>
      <c r="N87" s="111"/>
      <c r="O87" s="111"/>
      <c r="P87" s="111"/>
      <c r="Q87" s="111"/>
      <c r="R87" s="111"/>
      <c r="S87" s="111"/>
      <c r="T87" s="111"/>
      <c r="U87" s="111"/>
      <c r="V87" s="111"/>
      <c r="W87" s="111"/>
      <c r="X87" s="111"/>
      <c r="Y87" s="111"/>
      <c r="Z87" s="111"/>
      <c r="AA87" s="111"/>
      <c r="AB87" s="111"/>
      <c r="AC87" s="111"/>
      <c r="AD87" s="111"/>
      <c r="AE87" s="111"/>
      <c r="AF87" s="111"/>
      <c r="AG87" s="111"/>
      <c r="AH87" s="111"/>
      <c r="AI87" s="111"/>
      <c r="AJ87" s="111"/>
      <c r="AK87" s="111"/>
      <c r="AL87" s="111"/>
      <c r="AM87" s="111"/>
      <c r="AN87" s="111"/>
      <c r="AO87" s="111"/>
      <c r="AP87" s="111"/>
      <c r="AQ87" s="111"/>
      <c r="AR87" s="111"/>
      <c r="AS87" s="111"/>
    </row>
    <row r="88" spans="1:64" x14ac:dyDescent="0.2">
      <c r="A88" s="42" t="s">
        <v>48</v>
      </c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</row>
    <row r="89" spans="1:64" ht="10.5" customHeight="1" x14ac:dyDescent="0.2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15.75" customHeight="1" x14ac:dyDescent="0.2">
      <c r="A90" s="115" t="s">
        <v>89</v>
      </c>
      <c r="B90" s="116"/>
      <c r="C90" s="116"/>
      <c r="D90" s="116"/>
      <c r="E90" s="116"/>
      <c r="F90" s="116"/>
      <c r="G90" s="116"/>
      <c r="H90" s="116"/>
      <c r="I90" s="116"/>
      <c r="J90" s="116"/>
      <c r="K90" s="116"/>
      <c r="L90" s="116"/>
      <c r="M90" s="116"/>
      <c r="N90" s="116"/>
      <c r="O90" s="116"/>
      <c r="P90" s="116"/>
      <c r="Q90" s="116"/>
      <c r="R90" s="116"/>
      <c r="S90" s="116"/>
      <c r="T90" s="116"/>
      <c r="U90" s="116"/>
      <c r="V90" s="116"/>
      <c r="W90" s="71"/>
      <c r="X90" s="71"/>
      <c r="Y90" s="71"/>
      <c r="Z90" s="71"/>
      <c r="AA90" s="71"/>
      <c r="AB90" s="71"/>
      <c r="AC90" s="71"/>
      <c r="AD90" s="71"/>
      <c r="AE90" s="71"/>
      <c r="AF90" s="71"/>
      <c r="AG90" s="71"/>
      <c r="AH90" s="71"/>
      <c r="AI90" s="71"/>
      <c r="AJ90" s="71"/>
      <c r="AK90" s="71"/>
      <c r="AL90" s="71"/>
      <c r="AM90" s="71"/>
      <c r="AN90" s="5"/>
      <c r="AO90" s="117" t="s">
        <v>90</v>
      </c>
      <c r="AP90" s="111"/>
      <c r="AQ90" s="111"/>
      <c r="AR90" s="111"/>
      <c r="AS90" s="111"/>
      <c r="AT90" s="111"/>
      <c r="AU90" s="111"/>
      <c r="AV90" s="111"/>
      <c r="AW90" s="111"/>
      <c r="AX90" s="111"/>
      <c r="AY90" s="111"/>
      <c r="AZ90" s="111"/>
      <c r="BA90" s="111"/>
      <c r="BB90" s="111"/>
      <c r="BC90" s="111"/>
      <c r="BD90" s="111"/>
      <c r="BE90" s="111"/>
      <c r="BF90" s="111"/>
      <c r="BG90" s="111"/>
    </row>
    <row r="91" spans="1:64" x14ac:dyDescent="0.2">
      <c r="W91" s="41" t="s">
        <v>6</v>
      </c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O91" s="41" t="s">
        <v>53</v>
      </c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</row>
    <row r="92" spans="1:64" x14ac:dyDescent="0.2">
      <c r="A92" s="118">
        <v>44025</v>
      </c>
      <c r="B92" s="43"/>
      <c r="C92" s="43"/>
      <c r="D92" s="43"/>
      <c r="E92" s="43"/>
      <c r="F92" s="43"/>
      <c r="G92" s="43"/>
      <c r="H92" s="43"/>
    </row>
    <row r="93" spans="1:64" x14ac:dyDescent="0.2">
      <c r="A93" s="41" t="s">
        <v>46</v>
      </c>
      <c r="B93" s="41"/>
      <c r="C93" s="41"/>
      <c r="D93" s="41"/>
      <c r="E93" s="41"/>
      <c r="F93" s="41"/>
      <c r="G93" s="41"/>
      <c r="H93" s="41"/>
      <c r="I93" s="17"/>
      <c r="J93" s="17"/>
      <c r="K93" s="17"/>
      <c r="L93" s="17"/>
      <c r="M93" s="17"/>
      <c r="N93" s="17"/>
      <c r="O93" s="17"/>
      <c r="P93" s="17"/>
      <c r="Q93" s="17"/>
    </row>
    <row r="94" spans="1:64" x14ac:dyDescent="0.2">
      <c r="A94" s="24" t="s">
        <v>47</v>
      </c>
    </row>
  </sheetData>
  <mergeCells count="253">
    <mergeCell ref="BE81:BL81"/>
    <mergeCell ref="AR67:AY67"/>
    <mergeCell ref="A81:F81"/>
    <mergeCell ref="G81:Y81"/>
    <mergeCell ref="Z81:AD81"/>
    <mergeCell ref="AE81:AN81"/>
    <mergeCell ref="AO81:AV81"/>
    <mergeCell ref="AW81:BD81"/>
    <mergeCell ref="A66:C66"/>
    <mergeCell ref="D66:AA66"/>
    <mergeCell ref="AB66:AI66"/>
    <mergeCell ref="AJ66:AQ66"/>
    <mergeCell ref="AR66:AY66"/>
    <mergeCell ref="A67:C67"/>
    <mergeCell ref="D67:AA67"/>
    <mergeCell ref="AB67:AI67"/>
    <mergeCell ref="AJ67:AQ6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58:C58"/>
    <mergeCell ref="D58:AB58"/>
    <mergeCell ref="AC58:AJ58"/>
    <mergeCell ref="AK58:AR58"/>
    <mergeCell ref="AS58:AZ58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B13:L13"/>
    <mergeCell ref="B14:L14"/>
    <mergeCell ref="AW72:BD72"/>
    <mergeCell ref="BE72:BL72"/>
    <mergeCell ref="AS45:AZ46"/>
    <mergeCell ref="D45:AB46"/>
    <mergeCell ref="D47:AB47"/>
    <mergeCell ref="D48:AB48"/>
    <mergeCell ref="AC47:AJ47"/>
    <mergeCell ref="AC48:AJ48"/>
    <mergeCell ref="BE74:BL74"/>
    <mergeCell ref="AO73:AV73"/>
    <mergeCell ref="AW73:BD73"/>
    <mergeCell ref="BE73:BL73"/>
    <mergeCell ref="AW74:BD74"/>
    <mergeCell ref="AO74:AV74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K47:AR47"/>
    <mergeCell ref="AK48:AR48"/>
    <mergeCell ref="G40:BL40"/>
    <mergeCell ref="A25:BL25"/>
    <mergeCell ref="A26:BL26"/>
    <mergeCell ref="A28:BL28"/>
    <mergeCell ref="A31:F31"/>
    <mergeCell ref="G31:BL31"/>
    <mergeCell ref="A29:F29"/>
    <mergeCell ref="AO1:BL1"/>
    <mergeCell ref="A60:BL60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BE71:BL71"/>
    <mergeCell ref="A68:C68"/>
    <mergeCell ref="D68:AA68"/>
    <mergeCell ref="AB68:AI68"/>
    <mergeCell ref="AJ68:AQ68"/>
    <mergeCell ref="AR68:AY68"/>
    <mergeCell ref="A64:C64"/>
    <mergeCell ref="AR64:AY64"/>
    <mergeCell ref="A65:C65"/>
    <mergeCell ref="D65:AA65"/>
    <mergeCell ref="AB65:AI65"/>
    <mergeCell ref="AJ65:AQ65"/>
    <mergeCell ref="AR65:AY65"/>
    <mergeCell ref="AJ64:AQ64"/>
    <mergeCell ref="A90:V90"/>
    <mergeCell ref="W90:AM90"/>
    <mergeCell ref="AO90:BG90"/>
    <mergeCell ref="A74:F74"/>
    <mergeCell ref="Z74:AD74"/>
    <mergeCell ref="AE74:AN74"/>
    <mergeCell ref="A84:V84"/>
    <mergeCell ref="W84:AM84"/>
    <mergeCell ref="AO84:BG84"/>
    <mergeCell ref="A86:F86"/>
    <mergeCell ref="W85:AM85"/>
    <mergeCell ref="AE72:AN72"/>
    <mergeCell ref="AE73:AN73"/>
    <mergeCell ref="AO91:BG91"/>
    <mergeCell ref="AO85:BG85"/>
    <mergeCell ref="G72:Y72"/>
    <mergeCell ref="G73:Y73"/>
    <mergeCell ref="G74:Y74"/>
    <mergeCell ref="AO72:AV72"/>
    <mergeCell ref="Z72:AD72"/>
    <mergeCell ref="G71:Y71"/>
    <mergeCell ref="AO71:AV71"/>
    <mergeCell ref="AW71:BD71"/>
    <mergeCell ref="D62:AA63"/>
    <mergeCell ref="AB62:AI63"/>
    <mergeCell ref="AJ62:AQ63"/>
    <mergeCell ref="AR62:AY63"/>
    <mergeCell ref="AO2:BL2"/>
    <mergeCell ref="AO3:BL3"/>
    <mergeCell ref="AO6:BF6"/>
    <mergeCell ref="AO4:BL4"/>
    <mergeCell ref="AO5:BL5"/>
    <mergeCell ref="A72:F72"/>
    <mergeCell ref="A70:BL70"/>
    <mergeCell ref="A71:F71"/>
    <mergeCell ref="AE71:AN71"/>
    <mergeCell ref="Z71:AD71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A34:BL34"/>
    <mergeCell ref="A61:AY61"/>
    <mergeCell ref="A40:F40"/>
    <mergeCell ref="AO7:BF7"/>
    <mergeCell ref="A10:BL10"/>
    <mergeCell ref="A11:BL11"/>
    <mergeCell ref="A32:F32"/>
    <mergeCell ref="G32:BL32"/>
    <mergeCell ref="A62:C63"/>
    <mergeCell ref="D64:AA64"/>
    <mergeCell ref="AB64:AI64"/>
    <mergeCell ref="W91:AM91"/>
    <mergeCell ref="A93:H93"/>
    <mergeCell ref="A87:AS87"/>
    <mergeCell ref="A88:AS88"/>
    <mergeCell ref="A92:H92"/>
    <mergeCell ref="A73:F73"/>
    <mergeCell ref="Z73:AD73"/>
  </mergeCells>
  <phoneticPr fontId="0" type="noConversion"/>
  <conditionalFormatting sqref="G74:L74">
    <cfRule type="cellIs" dxfId="25" priority="27" stopIfTrue="1" operator="equal">
      <formula>$G73</formula>
    </cfRule>
  </conditionalFormatting>
  <conditionalFormatting sqref="D49">
    <cfRule type="cellIs" dxfId="24" priority="28" stopIfTrue="1" operator="equal">
      <formula>$D48</formula>
    </cfRule>
  </conditionalFormatting>
  <conditionalFormatting sqref="A74:F74">
    <cfRule type="cellIs" dxfId="23" priority="29" stopIfTrue="1" operator="equal">
      <formula>0</formula>
    </cfRule>
  </conditionalFormatting>
  <conditionalFormatting sqref="D50">
    <cfRule type="cellIs" dxfId="22" priority="26" stopIfTrue="1" operator="equal">
      <formula>$D49</formula>
    </cfRule>
  </conditionalFormatting>
  <conditionalFormatting sqref="D51">
    <cfRule type="cellIs" dxfId="21" priority="25" stopIfTrue="1" operator="equal">
      <formula>$D50</formula>
    </cfRule>
  </conditionalFormatting>
  <conditionalFormatting sqref="D52">
    <cfRule type="cellIs" dxfId="20" priority="24" stopIfTrue="1" operator="equal">
      <formula>$D51</formula>
    </cfRule>
  </conditionalFormatting>
  <conditionalFormatting sqref="D53">
    <cfRule type="cellIs" dxfId="19" priority="23" stopIfTrue="1" operator="equal">
      <formula>$D52</formula>
    </cfRule>
  </conditionalFormatting>
  <conditionalFormatting sqref="D54">
    <cfRule type="cellIs" dxfId="18" priority="22" stopIfTrue="1" operator="equal">
      <formula>$D53</formula>
    </cfRule>
  </conditionalFormatting>
  <conditionalFormatting sqref="D55">
    <cfRule type="cellIs" dxfId="17" priority="21" stopIfTrue="1" operator="equal">
      <formula>$D54</formula>
    </cfRule>
  </conditionalFormatting>
  <conditionalFormatting sqref="D56">
    <cfRule type="cellIs" dxfId="16" priority="20" stopIfTrue="1" operator="equal">
      <formula>$D55</formula>
    </cfRule>
  </conditionalFormatting>
  <conditionalFormatting sqref="D57">
    <cfRule type="cellIs" dxfId="15" priority="19" stopIfTrue="1" operator="equal">
      <formula>$D56</formula>
    </cfRule>
  </conditionalFormatting>
  <conditionalFormatting sqref="D58">
    <cfRule type="cellIs" dxfId="14" priority="18" stopIfTrue="1" operator="equal">
      <formula>$D57</formula>
    </cfRule>
  </conditionalFormatting>
  <conditionalFormatting sqref="G75">
    <cfRule type="cellIs" dxfId="13" priority="15" stopIfTrue="1" operator="equal">
      <formula>$G74</formula>
    </cfRule>
  </conditionalFormatting>
  <conditionalFormatting sqref="A75:F75">
    <cfRule type="cellIs" dxfId="12" priority="16" stopIfTrue="1" operator="equal">
      <formula>0</formula>
    </cfRule>
  </conditionalFormatting>
  <conditionalFormatting sqref="G76">
    <cfRule type="cellIs" dxfId="11" priority="13" stopIfTrue="1" operator="equal">
      <formula>$G75</formula>
    </cfRule>
  </conditionalFormatting>
  <conditionalFormatting sqref="A76:F76">
    <cfRule type="cellIs" dxfId="10" priority="14" stopIfTrue="1" operator="equal">
      <formula>0</formula>
    </cfRule>
  </conditionalFormatting>
  <conditionalFormatting sqref="G77">
    <cfRule type="cellIs" dxfId="9" priority="11" stopIfTrue="1" operator="equal">
      <formula>$G76</formula>
    </cfRule>
  </conditionalFormatting>
  <conditionalFormatting sqref="A77:F77">
    <cfRule type="cellIs" dxfId="8" priority="12" stopIfTrue="1" operator="equal">
      <formula>0</formula>
    </cfRule>
  </conditionalFormatting>
  <conditionalFormatting sqref="G78">
    <cfRule type="cellIs" dxfId="7" priority="9" stopIfTrue="1" operator="equal">
      <formula>$G77</formula>
    </cfRule>
  </conditionalFormatting>
  <conditionalFormatting sqref="A78:F78">
    <cfRule type="cellIs" dxfId="6" priority="10" stopIfTrue="1" operator="equal">
      <formula>0</formula>
    </cfRule>
  </conditionalFormatting>
  <conditionalFormatting sqref="G79">
    <cfRule type="cellIs" dxfId="5" priority="7" stopIfTrue="1" operator="equal">
      <formula>$G78</formula>
    </cfRule>
  </conditionalFormatting>
  <conditionalFormatting sqref="A79:F79">
    <cfRule type="cellIs" dxfId="4" priority="8" stopIfTrue="1" operator="equal">
      <formula>0</formula>
    </cfRule>
  </conditionalFormatting>
  <conditionalFormatting sqref="G80">
    <cfRule type="cellIs" dxfId="3" priority="5" stopIfTrue="1" operator="equal">
      <formula>$G79</formula>
    </cfRule>
  </conditionalFormatting>
  <conditionalFormatting sqref="A80:F80">
    <cfRule type="cellIs" dxfId="2" priority="6" stopIfTrue="1" operator="equal">
      <formula>0</formula>
    </cfRule>
  </conditionalFormatting>
  <conditionalFormatting sqref="G81">
    <cfRule type="cellIs" dxfId="1" priority="3" stopIfTrue="1" operator="equal">
      <formula>$G80</formula>
    </cfRule>
  </conditionalFormatting>
  <conditionalFormatting sqref="A81:F8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КПК0117310</vt:lpstr>
      <vt:lpstr>КПК0117310!Область_печати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2020-07-09T12:09:48Z</cp:lastPrinted>
  <dcterms:created xsi:type="dcterms:W3CDTF">2016-08-15T09:54:21Z</dcterms:created>
  <dcterms:modified xsi:type="dcterms:W3CDTF">2020-07-09T12:10:06Z</dcterms:modified>
</cp:coreProperties>
</file>